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z4i1aS0jE7XnuIhiUelneSK/4GlmdPtQaCAzJO+sA4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O valor está zerado pois com a tarifa local de R$ 3,25 o valor total mensal não ultrapassa com custo do VT que é menor que o ressarcimento dos 6%
======</t>
      </text>
    </comment>
    <comment authorId="0" ref="O83">
      <text>
        <t xml:space="preserve">======
ID#AAABXxdULKc
Contratos Dourados    (2024-10-25 13:26:44)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ID#AAABQcx8uUo
    (2024-06-27 13:39:20)
Valor Diário do VT</t>
      </text>
    </comment>
    <comment authorId="0" ref="M58">
      <text>
        <t xml:space="preserve">======
ID#AAABQcx8uUk
    (2024-06-27 13:39:20)
Contribuição de 1% sobre o salário base</t>
      </text>
    </comment>
    <comment authorId="0" ref="J92">
      <text>
        <t xml:space="preserve">======
ID#AAABQcx8uUc
    (2024-06-27 13:39:20)
Vide Módulo 2B (já está sendo pago 12,10%)</t>
      </text>
    </comment>
    <comment authorId="0" ref="J103">
      <text>
        <t xml:space="preserve">======
ID#AAABQcx8uUU
    (2024-06-27 13:39:20)
Esse submódulo se refere ao custo do substituto na intrajornada, mas no IFMS a intrajornada do titular será indenizada e foi prevista no Submódulo 2.4.</t>
      </text>
    </comment>
  </commentList>
  <extLst>
    <ext uri="GoogleSheetsCustomDataVersion2">
      <go:sheetsCustomData xmlns:go="http://customooxmlschemas.google.com/" r:id="rId1" roundtripDataSignature="AMtx7mjC+o1HQruFpJHYTDe5QyIeuqGcc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57">
      <text>
        <t xml:space="preserve">O valor está zerado pois com a tarifa local de R$ 3,25 o valor total mensal não ultrapassa com custo do VT que é menor que o ressarcimento dos 6%
======</t>
      </text>
    </comment>
    <comment authorId="0" ref="O83">
      <text>
        <t xml:space="preserve">======
ID#AAABXxdULKg
Contratos Dourados    (2024-10-25 13:27:07)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M58">
      <text>
        <t xml:space="preserve">======
ID#AAABQcx8uUw
    (2024-06-27 13:39:20)
Contribuição de 1% sobre o salário base</t>
      </text>
    </comment>
    <comment authorId="0" ref="K28">
      <text>
        <t xml:space="preserve">======
ID#AAABQcx8uUs
    (2024-06-27 13:39:20)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J103">
      <text>
        <t xml:space="preserve">======
ID#AAABQcx8uUg
    (2024-06-27 13:39:20)
Esse submódulo se refere ao custo do substituto na intrajornada, mas no IFMS a intrajornada do titular será indenizada e foi prevista no Submódulo 2.4.</t>
      </text>
    </comment>
    <comment authorId="0" ref="K29">
      <text>
        <t xml:space="preserve">======
ID#AAABQcx8uUY
    (2024-06-27 13:39:20)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L58">
      <text>
        <t xml:space="preserve">======
ID#AAABQcx8uUQ
    (2024-06-27 13:39:20)
Valor Diário do VT</t>
      </text>
    </comment>
    <comment authorId="0" ref="J92">
      <text>
        <t xml:space="preserve">======
ID#AAABQcx8uUM
    (2024-06-27 13:39:20)
Vide Módulo 2B (já está sendo pago 12,10%)</t>
      </text>
    </comment>
  </commentList>
  <extLst>
    <ext uri="GoogleSheetsCustomDataVersion2">
      <go:sheetsCustomData xmlns:go="http://customooxmlschemas.google.com/" r:id="rId1" roundtripDataSignature="AMtx7mhCXnuok5RxhTCemjMrkA3bocBWYw=="/>
    </ext>
  </extLst>
</comments>
</file>

<file path=xl/sharedStrings.xml><?xml version="1.0" encoding="utf-8"?>
<sst xmlns="http://schemas.openxmlformats.org/spreadsheetml/2006/main" count="516" uniqueCount="227">
  <si>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</si>
  <si>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</si>
  <si>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</si>
  <si>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</si>
  <si>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</si>
  <si>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</si>
  <si>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</si>
  <si>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</si>
  <si>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</si>
  <si>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</si>
  <si>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</si>
  <si>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</si>
  <si>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</si>
  <si>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</si>
  <si>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</si>
  <si>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</si>
  <si>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</si>
  <si>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</si>
  <si>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</si>
  <si>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</si>
  <si>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Dourados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</si>
  <si>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</si>
  <si>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</si>
  <si>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</si>
  <si>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</si>
  <si>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</si>
  <si>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</si>
  <si>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</si>
  <si>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</si>
  <si>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</si>
  <si>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</si>
  <si>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</si>
  <si>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</si>
  <si>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</si>
  <si>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</si>
  <si>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</si>
  <si>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</si>
  <si>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</si>
  <si>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</si>
  <si>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</si>
  <si>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</si>
  <si>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</si>
  <si>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</si>
  <si>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</si>
  <si>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</si>
  <si>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</si>
  <si>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</si>
  <si>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</si>
  <si>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</si>
  <si>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</si>
  <si>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</si>
  <si>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</si>
  <si>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</si>
  <si>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</si>
  <si>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</si>
  <si>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</si>
  <si>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</si>
  <si>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</si>
  <si>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</si>
  <si>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</si>
  <si>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</si>
  <si>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</si>
  <si>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</si>
  <si>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</si>
  <si>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</si>
  <si>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</si>
  <si>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</si>
  <si>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</si>
  <si>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</si>
  <si>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</si>
  <si>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</si>
  <si>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</si>
  <si>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</si>
  <si>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</si>
  <si>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</si>
  <si>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</si>
  <si>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</si>
  <si>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</si>
  <si>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</si>
  <si>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</si>
  <si>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</si>
  <si>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</si>
  <si>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</si>
  <si>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</si>
  <si>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</si>
  <si>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</si>
  <si>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</si>
  <si>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</si>
  <si>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</si>
  <si>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</si>
  <si>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</si>
  <si>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</si>
  <si>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</si>
  <si>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</si>
  <si>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</si>
  <si>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</si>
  <si>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</si>
  <si>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</si>
  <si>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</si>
  <si>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</si>
  <si>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</si>
  <si>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</si>
  <si>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</si>
  <si>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</si>
  <si>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</si>
  <si>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</si>
  <si>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</si>
  <si>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</si>
  <si>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</si>
  <si>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</si>
  <si>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</si>
  <si>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</si>
  <si>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</si>
  <si>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</si>
  <si>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</si>
  <si>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</si>
  <si>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</si>
  <si>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</si>
  <si>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</si>
  <si>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</si>
  <si>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</si>
  <si>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</si>
  <si>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</si>
  <si>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</si>
  <si>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</si>
  <si>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</si>
  <si>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</si>
  <si>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</si>
  <si>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</si>
  <si>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</si>
  <si>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</si>
  <si>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</si>
  <si>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</si>
  <si>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</si>
  <si>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</si>
  <si>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</si>
  <si>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</si>
  <si>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</si>
  <si>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</si>
  <si>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</si>
  <si>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</si>
  <si>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</si>
  <si>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</si>
  <si>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</si>
  <si>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</si>
  <si>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</si>
  <si>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</si>
  <si>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</si>
  <si>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</si>
  <si>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</si>
  <si>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</si>
  <si>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</si>
  <si>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</si>
  <si>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</si>
  <si>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</si>
  <si>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</si>
  <si>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</si>
  <si>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</si>
  <si>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</si>
  <si>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</si>
  <si>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</si>
  <si>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</si>
  <si>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</si>
  <si>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</si>
  <si>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</si>
  <si>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</si>
  <si>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</si>
  <si>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</si>
  <si>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</si>
  <si>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</si>
  <si>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</si>
  <si>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</si>
  <si>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</si>
  <si>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</si>
  <si>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</si>
  <si>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</si>
  <si>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</si>
  <si>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</si>
  <si>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</si>
  <si>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</si>
  <si>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</si>
  <si>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</si>
  <si>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</si>
  <si>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</si>
  <si>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</si>
  <si>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</si>
  <si>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</si>
  <si>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</si>
  <si>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</si>
  <si>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</si>
  <si>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</si>
  <si>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</si>
  <si>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</si>
  <si>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</si>
  <si>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</si>
  <si>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</si>
  <si>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</si>
  <si>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</si>
  <si>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</si>
  <si>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</si>
  <si>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</si>
  <si>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</si>
  <si>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</si>
  <si>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</si>
  <si>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</si>
  <si>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</si>
  <si>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</si>
  <si>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</si>
  <si>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</si>
  <si>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</si>
  <si>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</si>
  <si>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</si>
  <si>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</si>
  <si>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</si>
  <si>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</si>
  <si>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</si>
  <si>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</si>
  <si>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</si>
  <si>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</si>
  <si>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</si>
  <si>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</si>
  <si>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</si>
  <si>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 xml:space="preserve">Sistema Ronda Eletrônica Tipo: Bastão De Ronda Para
Controle De Vigias , Componentes: Bastão Eletrônico e Botões ,
Interface 
</t>
  </si>
  <si>
    <t>Cassetete</t>
  </si>
  <si>
    <t>Celular</t>
  </si>
  <si>
    <t>Colete balístico c/ capa de colete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</si>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</sst>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18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color rgb="FF000000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readingOrder="0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7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8" xfId="0" applyAlignment="1" applyBorder="1" applyFont="1" applyNumberFormat="1">
      <alignment horizontal="center" vertical="center"/>
    </xf>
    <xf borderId="73" fillId="3" fontId="3" numFmtId="177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7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82" fillId="4" fontId="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30" fillId="0" fontId="17" numFmtId="0" xfId="0" applyAlignment="1" applyBorder="1" applyFont="1">
      <alignment horizontal="center" shrinkToFit="0" vertical="center" wrapText="1"/>
    </xf>
    <xf borderId="21" fillId="0" fontId="17" numFmtId="0" xfId="0" applyAlignment="1" applyBorder="1" applyFont="1">
      <alignment horizontal="center" shrinkToFit="0" vertical="center" wrapText="1"/>
    </xf>
    <xf borderId="21" fillId="0" fontId="17" numFmtId="177" xfId="0" applyAlignment="1" applyBorder="1" applyFont="1" applyNumberFormat="1">
      <alignment horizontal="center" vertical="center"/>
    </xf>
    <xf borderId="21" fillId="6" fontId="17" numFmtId="0" xfId="0" applyAlignment="1" applyBorder="1" applyFont="1">
      <alignment horizontal="center" vertical="center"/>
    </xf>
    <xf borderId="21" fillId="0" fontId="17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12230.89708</v>
      </c>
      <c r="D4" s="12">
        <f>'Vigilante 12x36 Diurno'!K11</f>
        <v>1</v>
      </c>
      <c r="E4" s="13">
        <f>D4*C4</f>
        <v>12230.89708</v>
      </c>
      <c r="F4" s="13">
        <f t="shared" ref="F4:F5" si="1">E4*12</f>
        <v>146770.7649</v>
      </c>
      <c r="G4" s="14">
        <v>102999.0</v>
      </c>
      <c r="H4" s="14">
        <f t="shared" ref="H4:H5" si="2">G4-F4</f>
        <v>-43771.76493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14120.50831</v>
      </c>
      <c r="D5" s="12">
        <f>'Vigilante 12x36 Noturno'!K11</f>
        <v>1</v>
      </c>
      <c r="E5" s="13">
        <f>C5*D5</f>
        <v>14120.50831</v>
      </c>
      <c r="F5" s="13">
        <f t="shared" si="1"/>
        <v>169446.0997</v>
      </c>
      <c r="G5" s="14">
        <v>119499.96</v>
      </c>
      <c r="H5" s="14">
        <f t="shared" si="2"/>
        <v>-49946.13967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26351.40538</v>
      </c>
      <c r="F6" s="20">
        <f t="shared" si="3"/>
        <v>316216.8646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6" t="s">
        <v>56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89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2254.109</v>
      </c>
      <c r="L33" s="28"/>
      <c r="N33" s="28"/>
      <c r="O33" s="28"/>
      <c r="P33" s="28"/>
      <c r="Q33" s="91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1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2337.386858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7">SUM(J92:J98)</f>
        <v>0.006399070226</v>
      </c>
      <c r="K99" s="90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0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85.07083333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'!H10</f>
        <v>17.69245781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14.22229167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116.9855828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137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241.8381922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507.8602037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39.7504155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183.4634562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2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305.7724269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1278.684695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149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2337.386858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116.9855828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4836.763844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1278.684695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6115.448539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07.2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6115.448539</v>
      </c>
      <c r="E146" s="38"/>
      <c r="F146" s="152">
        <v>2.0</v>
      </c>
      <c r="G146" s="38"/>
      <c r="H146" s="151">
        <f>F146*D146</f>
        <v>12230.89708</v>
      </c>
      <c r="I146" s="38"/>
      <c r="J146" s="153">
        <f>K11</f>
        <v>1</v>
      </c>
      <c r="K146" s="74">
        <f>ROUND(J146*H146,2)</f>
        <v>12230.9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12230.89708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12230.9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146770.8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170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171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172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59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0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6" t="s">
        <v>174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1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2659.295339</v>
      </c>
      <c r="L33" s="28"/>
      <c r="M33" s="8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f>'Vigilante 12x36 Diurno'!J38</f>
        <v>0.0833</v>
      </c>
      <c r="K38" s="74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f>'Vigilante 12x36 Diurno'!J39</f>
        <v>0.121</v>
      </c>
      <c r="K39" s="74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177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178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v>0.0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5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562.6909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180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562.6909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2656.396524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96">
        <f>'Vigilante 12x36 Diurno'!J80</f>
        <v>0.004166666667</v>
      </c>
      <c r="K80" s="74">
        <f t="shared" ref="K80:K83" si="4">J80*$K$33</f>
        <v>11.08039724</v>
      </c>
      <c r="L80" s="162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96">
        <f>'Vigilante 12x36 Diurno'!J81</f>
        <v>0.0003333333333</v>
      </c>
      <c r="K81" s="74">
        <f t="shared" si="4"/>
        <v>0.8864317796</v>
      </c>
      <c r="L81" s="163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96">
        <f>'Vigilante 12x36 Diurno'!J82</f>
        <v>0.04</v>
      </c>
      <c r="K82" s="119">
        <f t="shared" si="4"/>
        <v>106.3718135</v>
      </c>
      <c r="L82" s="164">
        <f>(0.08*(0.4)*0.9)*((1+5/56+5/56)+(1/3*5/56))</f>
        <v>0.0348</v>
      </c>
      <c r="M82" s="33"/>
      <c r="N82" s="165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96">
        <f>'Vigilante 12x36 Diurno'!J83</f>
        <v>0.0043</v>
      </c>
      <c r="K83" s="74">
        <f t="shared" si="4"/>
        <v>11.43496996</v>
      </c>
      <c r="L83" s="164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96">
        <f>'Vigilante 12x36 Diurno'!J84</f>
        <v>0.0017114</v>
      </c>
      <c r="K84" s="74">
        <f>K33*J84</f>
        <v>4.551118043</v>
      </c>
      <c r="L84" s="166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96">
        <f>'Vigilante 12x36 Diurno'!J85</f>
        <v>0</v>
      </c>
      <c r="K85" s="119">
        <f>J85*(K33+K40)</f>
        <v>0</v>
      </c>
      <c r="L85" s="164">
        <f>0.08*(0.4)*J84</f>
        <v>0.0000547648</v>
      </c>
      <c r="M85" s="33"/>
      <c r="N85" s="165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181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67">
        <v>0.0</v>
      </c>
      <c r="K92" s="74">
        <f t="shared" ref="K92:K97" si="5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96">
        <f>'Vigilante 12x36 Diurno'!J93</f>
        <v>0.00028</v>
      </c>
      <c r="K93" s="74">
        <f t="shared" si="5"/>
        <v>0.7446026948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96">
        <f>'Vigilante 12x36 Diurno'!J94</f>
        <v>0.0002054794521</v>
      </c>
      <c r="K94" s="74">
        <f t="shared" si="5"/>
        <v>0.546430549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96">
        <f>'Vigilante 12x36 Diurno'!J95</f>
        <v>0.0008</v>
      </c>
      <c r="K95" s="74">
        <f t="shared" si="5"/>
        <v>2.127436271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96">
        <f>'Vigilante 12x36 Diurno'!J96</f>
        <v>0.000491824</v>
      </c>
      <c r="K96" s="74">
        <f t="shared" si="5"/>
        <v>1.307905271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96">
        <f>'Vigilante 12x36 Diurno'!J97</f>
        <v>0.0028</v>
      </c>
      <c r="K97" s="74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96">
        <f>'Vigilante 12x36 Diurno'!J98</f>
        <v>0.001821766774</v>
      </c>
      <c r="K98" s="74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6">SUM(J92:J98)</f>
        <v>0.006399070226</v>
      </c>
      <c r="K99" s="90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182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183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85.07083333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'!H10</f>
        <v>17.69245781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14.22229167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116.9855828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184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2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279.2009597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2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586.3220153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132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132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45.89165199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211.8076246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36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353.0127076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1476.234959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185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2656.396524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116.9855828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5584.019194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1476.234959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7060.254153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0" t="str">
        <f>K17</f>
        <v>Vigilante Patrimonial 12x36 Noturno</v>
      </c>
      <c r="B146" s="30"/>
      <c r="C146" s="38"/>
      <c r="D146" s="151">
        <f>K142</f>
        <v>7060.254153</v>
      </c>
      <c r="E146" s="38"/>
      <c r="F146" s="152">
        <v>2.0</v>
      </c>
      <c r="G146" s="38"/>
      <c r="H146" s="151">
        <f>F146*D146</f>
        <v>14120.50831</v>
      </c>
      <c r="I146" s="38"/>
      <c r="J146" s="153">
        <f>K11</f>
        <v>1</v>
      </c>
      <c r="K146" s="168">
        <f>ROUND(J146*H146,2)</f>
        <v>14120.51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14120.50831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14120.51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169446.12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69" t="s">
        <v>186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0" t="s">
        <v>187</v>
      </c>
      <c r="B2" s="170" t="s">
        <v>188</v>
      </c>
      <c r="C2" s="170" t="s">
        <v>189</v>
      </c>
      <c r="D2" s="170" t="s">
        <v>190</v>
      </c>
      <c r="E2" s="171" t="s">
        <v>191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2" t="s">
        <v>192</v>
      </c>
      <c r="B3" s="173">
        <v>80.99</v>
      </c>
      <c r="C3" s="174">
        <v>6.0</v>
      </c>
      <c r="D3" s="175">
        <v>3.0</v>
      </c>
      <c r="E3" s="176">
        <f t="shared" ref="E3:E11" si="1">B3*D3/12</f>
        <v>20.2475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2" t="s">
        <v>193</v>
      </c>
      <c r="B4" s="173">
        <v>78.62</v>
      </c>
      <c r="C4" s="174">
        <v>6.0</v>
      </c>
      <c r="D4" s="175">
        <v>3.0</v>
      </c>
      <c r="E4" s="176">
        <f t="shared" si="1"/>
        <v>19.655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7" t="s">
        <v>194</v>
      </c>
      <c r="B5" s="173">
        <v>84.43</v>
      </c>
      <c r="C5" s="178">
        <v>6.0</v>
      </c>
      <c r="D5" s="175">
        <v>2.0</v>
      </c>
      <c r="E5" s="176">
        <f t="shared" si="1"/>
        <v>14.07166667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7" t="s">
        <v>195</v>
      </c>
      <c r="B6" s="173">
        <v>180.0</v>
      </c>
      <c r="C6" s="178">
        <v>6.0</v>
      </c>
      <c r="D6" s="175">
        <v>1.0</v>
      </c>
      <c r="E6" s="176">
        <f t="shared" si="1"/>
        <v>15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7" t="s">
        <v>196</v>
      </c>
      <c r="B7" s="173">
        <v>10.8</v>
      </c>
      <c r="C7" s="178">
        <v>6.0</v>
      </c>
      <c r="D7" s="175">
        <v>0.0</v>
      </c>
      <c r="E7" s="176">
        <f t="shared" si="1"/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7" t="s">
        <v>197</v>
      </c>
      <c r="B8" s="173">
        <v>22.45</v>
      </c>
      <c r="C8" s="178">
        <v>12.0</v>
      </c>
      <c r="D8" s="175">
        <v>1.0</v>
      </c>
      <c r="E8" s="176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7" t="s">
        <v>198</v>
      </c>
      <c r="B9" s="173">
        <v>120.42</v>
      </c>
      <c r="C9" s="178">
        <v>12.0</v>
      </c>
      <c r="D9" s="175">
        <v>1.0</v>
      </c>
      <c r="E9" s="176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7" t="s">
        <v>199</v>
      </c>
      <c r="B10" s="173">
        <v>27.5</v>
      </c>
      <c r="C10" s="178">
        <v>6.0</v>
      </c>
      <c r="D10" s="175">
        <v>1.0</v>
      </c>
      <c r="E10" s="176">
        <f t="shared" si="1"/>
        <v>2.291666667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79" t="s">
        <v>200</v>
      </c>
      <c r="B11" s="180">
        <v>22.79</v>
      </c>
      <c r="C11" s="181">
        <v>6.0</v>
      </c>
      <c r="D11" s="182">
        <v>1.0</v>
      </c>
      <c r="E11" s="176">
        <f t="shared" si="1"/>
        <v>1.899166667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3" t="s">
        <v>201</v>
      </c>
      <c r="B12" s="184"/>
      <c r="C12" s="184"/>
      <c r="D12" s="185"/>
      <c r="E12" s="186">
        <f>SUM(E3:E11)</f>
        <v>85.07083333</v>
      </c>
      <c r="F12" s="18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8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89" t="s">
        <v>202</v>
      </c>
      <c r="B1" s="30"/>
      <c r="C1" s="30"/>
      <c r="D1" s="30"/>
      <c r="E1" s="33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ht="12.0" customHeight="1">
      <c r="A2" s="191" t="s">
        <v>1</v>
      </c>
      <c r="B2" s="192" t="s">
        <v>203</v>
      </c>
      <c r="C2" s="192" t="s">
        <v>204</v>
      </c>
      <c r="D2" s="193" t="s">
        <v>190</v>
      </c>
      <c r="E2" s="194" t="s">
        <v>205</v>
      </c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ht="12.0" customHeight="1">
      <c r="A3" s="195" t="s">
        <v>206</v>
      </c>
      <c r="B3" s="196" t="s">
        <v>203</v>
      </c>
      <c r="C3" s="197">
        <v>35.0</v>
      </c>
      <c r="D3" s="198">
        <v>10.0</v>
      </c>
      <c r="E3" s="199">
        <f t="shared" ref="E3:E8" si="1">C3*D3</f>
        <v>350</v>
      </c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ht="12.0" customHeight="1">
      <c r="A4" s="195" t="s">
        <v>207</v>
      </c>
      <c r="B4" s="196" t="s">
        <v>203</v>
      </c>
      <c r="C4" s="200">
        <v>87.21</v>
      </c>
      <c r="D4" s="198">
        <v>1.0</v>
      </c>
      <c r="E4" s="199">
        <f t="shared" si="1"/>
        <v>87.21</v>
      </c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ht="12.0" customHeight="1">
      <c r="A5" s="195" t="s">
        <v>208</v>
      </c>
      <c r="B5" s="196" t="s">
        <v>203</v>
      </c>
      <c r="C5" s="200">
        <v>49.8</v>
      </c>
      <c r="D5" s="198">
        <v>1.0</v>
      </c>
      <c r="E5" s="199">
        <f t="shared" si="1"/>
        <v>49.8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ht="12.0" customHeight="1">
      <c r="A6" s="201" t="s">
        <v>209</v>
      </c>
      <c r="B6" s="202" t="s">
        <v>203</v>
      </c>
      <c r="C6" s="203">
        <v>29.86</v>
      </c>
      <c r="D6" s="204">
        <v>1.0</v>
      </c>
      <c r="E6" s="205">
        <f t="shared" si="1"/>
        <v>29.86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ht="12.0" customHeight="1">
      <c r="A7" s="201" t="s">
        <v>210</v>
      </c>
      <c r="B7" s="202" t="s">
        <v>203</v>
      </c>
      <c r="C7" s="203">
        <v>16.45</v>
      </c>
      <c r="D7" s="204">
        <v>4.0</v>
      </c>
      <c r="E7" s="205">
        <f t="shared" si="1"/>
        <v>65.8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ht="12.0" customHeight="1">
      <c r="A8" s="206" t="s">
        <v>211</v>
      </c>
      <c r="B8" s="207" t="s">
        <v>203</v>
      </c>
      <c r="C8" s="208">
        <v>25.0</v>
      </c>
      <c r="D8" s="209">
        <v>4.0</v>
      </c>
      <c r="E8" s="205">
        <f t="shared" si="1"/>
        <v>100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ht="12.0" customHeight="1">
      <c r="A9" s="210" t="s">
        <v>212</v>
      </c>
      <c r="B9" s="211"/>
      <c r="C9" s="211"/>
      <c r="D9" s="212"/>
      <c r="E9" s="213">
        <f>SUM(E3:E8)</f>
        <v>682.67</v>
      </c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ht="12.0" customHeight="1">
      <c r="A10" s="189" t="s">
        <v>191</v>
      </c>
      <c r="B10" s="30"/>
      <c r="C10" s="30"/>
      <c r="D10" s="31"/>
      <c r="E10" s="213">
        <f>E9/12</f>
        <v>56.88916667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ht="12.0" customHeight="1">
      <c r="A11" s="189" t="s">
        <v>213</v>
      </c>
      <c r="B11" s="30"/>
      <c r="C11" s="30"/>
      <c r="D11" s="31"/>
      <c r="E11" s="214">
        <v>4.0</v>
      </c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ht="12.0" customHeight="1">
      <c r="A12" s="189" t="s">
        <v>201</v>
      </c>
      <c r="B12" s="30"/>
      <c r="C12" s="30"/>
      <c r="D12" s="31"/>
      <c r="E12" s="215">
        <f>E10/E11</f>
        <v>14.22229167</v>
      </c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2.0" customHeight="1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ht="12.0" customHeight="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ht="12.0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 ht="12.0" customHeight="1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ht="12.0" customHeight="1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ht="12.0" customHeight="1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ht="12.0" customHeight="1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ht="12.0" customHeight="1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ht="12.0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ht="12.0" customHeight="1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ht="12.0" customHeight="1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ht="12.0" customHeight="1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ht="12.0" customHeigh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ht="12.0" customHeight="1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ht="12.0" customHeight="1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ht="12.0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ht="12.0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ht="12.0" customHeight="1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ht="12.0" customHeight="1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ht="12.0" customHeigh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ht="12.0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ht="12.0" customHeight="1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ht="12.0" customHeigh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ht="12.0" customHeight="1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ht="12.0" customHeight="1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ht="12.0" customHeight="1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ht="12.0" customHeight="1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ht="12.0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ht="12.0" customHeight="1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ht="12.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ht="12.0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ht="12.0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ht="12.0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ht="12.0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ht="12.0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ht="12.0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ht="12.0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ht="12.0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ht="12.0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ht="12.0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ht="12.0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ht="12.0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ht="12.0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ht="12.0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ht="12.0" customHeigh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ht="12.0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ht="12.0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ht="12.0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ht="12.0" customHeigh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ht="12.0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ht="12.0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ht="12.0" customHeigh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ht="12.0" customHeight="1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ht="12.0" customHeight="1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ht="12.0" customHeight="1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ht="12.0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ht="12.0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ht="12.0" customHeight="1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ht="12.0" customHeight="1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ht="12.0" customHeight="1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ht="12.0" customHeight="1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ht="12.0" customHeight="1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ht="12.0" customHeight="1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ht="12.0" customHeight="1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ht="12.0" customHeight="1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ht="12.0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ht="12.0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ht="12.0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ht="12.0" customHeight="1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ht="12.0" customHeight="1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ht="12.0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ht="12.0" customHeigh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ht="12.0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ht="12.0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ht="12.0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ht="12.0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ht="12.0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ht="12.0" customHeight="1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ht="12.0" customHeight="1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ht="12.0" customHeight="1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ht="12.0" customHeight="1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ht="12.0" customHeight="1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ht="12.0" customHeight="1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ht="12.0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ht="12.0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ht="12.0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ht="12.0" customHeight="1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ht="12.0" customHeight="1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ht="12.0" customHeight="1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ht="12.0" customHeight="1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ht="12.0" customHeight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ht="12.0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ht="12.0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ht="12.0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ht="12.0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ht="12.0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ht="12.0" customHeight="1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ht="12.0" customHeight="1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ht="12.0" customHeight="1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ht="12.0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ht="12.0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ht="12.0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ht="12.0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ht="12.0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ht="12.0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ht="12.0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ht="12.0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ht="12.0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ht="12.0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ht="12.0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ht="12.0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ht="12.0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ht="12.0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ht="12.0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ht="12.0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ht="12.0" customHeight="1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ht="12.0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ht="12.0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ht="12.0" customHeight="1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ht="12.0" customHeight="1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ht="12.0" customHeight="1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ht="12.0" customHeight="1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ht="12.0" customHeight="1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ht="12.0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ht="12.0" customHeight="1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ht="12.0" customHeight="1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ht="12.0" customHeight="1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ht="12.0" customHeight="1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ht="12.0" customHeight="1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ht="12.0" customHeight="1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ht="12.0" customHeight="1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ht="12.0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ht="12.0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ht="12.0" customHeight="1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ht="12.0" customHeight="1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ht="12.0" customHeight="1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ht="12.0" customHeight="1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ht="12.0" customHeight="1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ht="12.0" customHeight="1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ht="12.0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ht="12.0" customHeight="1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ht="12.0" customHeight="1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ht="12.0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ht="12.0" customHeight="1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ht="12.0" customHeight="1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ht="12.0" customHeight="1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ht="12.0" customHeight="1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ht="12.0" customHeight="1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ht="12.0" customHeight="1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ht="12.0" customHeight="1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ht="12.0" customHeight="1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ht="12.0" customHeight="1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ht="12.0" customHeight="1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ht="12.0" customHeight="1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ht="12.0" customHeight="1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ht="12.0" customHeight="1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ht="12.0" customHeight="1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ht="12.0" customHeight="1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ht="12.0" customHeight="1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ht="12.0" customHeight="1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ht="12.0" customHeight="1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ht="12.0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ht="12.0" customHeight="1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ht="12.0" customHeight="1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ht="12.0" customHeight="1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ht="12.0" customHeight="1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ht="12.0" customHeight="1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ht="12.0" customHeight="1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ht="12.0" customHeight="1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ht="12.0" customHeight="1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ht="12.0" customHeight="1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ht="12.0" customHeight="1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ht="12.0" customHeight="1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ht="12.0" customHeight="1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ht="12.0" customHeight="1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ht="12.0" customHeight="1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ht="12.0" customHeight="1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ht="12.0" customHeight="1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ht="12.0" customHeight="1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ht="12.0" customHeight="1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ht="12.0" customHeight="1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ht="12.0" customHeight="1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ht="12.0" customHeight="1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ht="12.0" customHeight="1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ht="12.0" customHeight="1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ht="12.0" customHeight="1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ht="12.0" customHeight="1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ht="12.0" customHeight="1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ht="12.0" customHeight="1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ht="12.0" customHeight="1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ht="12.0" customHeight="1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ht="12.0" customHeight="1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ht="12.0" customHeight="1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ht="12.0" customHeight="1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ht="12.0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ht="12.0" customHeight="1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ht="12.0" customHeight="1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ht="12.0" customHeight="1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ht="12.0" customHeight="1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ht="12.0" customHeight="1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ht="12.0" customHeight="1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ht="12.0" customHeight="1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ht="12.0" customHeight="1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ht="12.0" customHeight="1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ht="12.0" customHeight="1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ht="12.0" customHeight="1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ht="12.0" customHeight="1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ht="12.0" customHeight="1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89" t="s">
        <v>214</v>
      </c>
      <c r="B1" s="30"/>
      <c r="C1" s="30"/>
      <c r="D1" s="30"/>
      <c r="E1" s="30"/>
      <c r="F1" s="30"/>
      <c r="G1" s="30"/>
      <c r="H1" s="33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ht="12.0" customHeight="1">
      <c r="A2" s="216" t="s">
        <v>1</v>
      </c>
      <c r="B2" s="216" t="s">
        <v>203</v>
      </c>
      <c r="C2" s="216" t="s">
        <v>215</v>
      </c>
      <c r="D2" s="216" t="s">
        <v>216</v>
      </c>
      <c r="E2" s="216" t="s">
        <v>217</v>
      </c>
      <c r="F2" s="216" t="s">
        <v>218</v>
      </c>
      <c r="G2" s="217" t="s">
        <v>219</v>
      </c>
      <c r="H2" s="216" t="s">
        <v>220</v>
      </c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ht="12.0" customHeight="1">
      <c r="A3" s="218" t="s">
        <v>221</v>
      </c>
      <c r="B3" s="218" t="s">
        <v>203</v>
      </c>
      <c r="C3" s="218">
        <v>240.0</v>
      </c>
      <c r="D3" s="219">
        <v>12419.6</v>
      </c>
      <c r="E3" s="219">
        <f t="shared" ref="E3:E7" si="1">D3*0.15</f>
        <v>1862.94</v>
      </c>
      <c r="F3" s="219">
        <f t="shared" ref="F3:F7" si="2">D3-E3</f>
        <v>10556.66</v>
      </c>
      <c r="G3" s="220">
        <v>1.0</v>
      </c>
      <c r="H3" s="221">
        <f t="shared" ref="H3:H7" si="3">F3*G3/C3</f>
        <v>43.98608333</v>
      </c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ht="12.0" customHeight="1">
      <c r="A4" s="222" t="s">
        <v>222</v>
      </c>
      <c r="B4" s="223" t="s">
        <v>203</v>
      </c>
      <c r="C4" s="223">
        <v>60.0</v>
      </c>
      <c r="D4" s="224">
        <v>546.0</v>
      </c>
      <c r="E4" s="224">
        <f t="shared" si="1"/>
        <v>81.9</v>
      </c>
      <c r="F4" s="224">
        <f t="shared" si="2"/>
        <v>464.1</v>
      </c>
      <c r="G4" s="225">
        <v>1.0</v>
      </c>
      <c r="H4" s="226">
        <f t="shared" si="3"/>
        <v>7.735</v>
      </c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ht="12.0" customHeight="1">
      <c r="A5" s="218" t="s">
        <v>223</v>
      </c>
      <c r="B5" s="218" t="s">
        <v>203</v>
      </c>
      <c r="C5" s="218">
        <v>240.0</v>
      </c>
      <c r="D5" s="219">
        <v>30.0</v>
      </c>
      <c r="E5" s="219">
        <f t="shared" si="1"/>
        <v>4.5</v>
      </c>
      <c r="F5" s="219">
        <f t="shared" si="2"/>
        <v>25.5</v>
      </c>
      <c r="G5" s="227">
        <v>1.0</v>
      </c>
      <c r="H5" s="221">
        <f t="shared" si="3"/>
        <v>0.10625</v>
      </c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ht="12.0" customHeight="1">
      <c r="A6" s="218" t="s">
        <v>224</v>
      </c>
      <c r="B6" s="218" t="s">
        <v>203</v>
      </c>
      <c r="C6" s="218">
        <v>60.0</v>
      </c>
      <c r="D6" s="219">
        <v>1254.5</v>
      </c>
      <c r="E6" s="219">
        <f t="shared" si="1"/>
        <v>188.175</v>
      </c>
      <c r="F6" s="219">
        <f t="shared" si="2"/>
        <v>1066.325</v>
      </c>
      <c r="G6" s="227">
        <v>1.0</v>
      </c>
      <c r="H6" s="221">
        <f t="shared" si="3"/>
        <v>17.77208333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ht="12.0" customHeight="1">
      <c r="A7" s="218" t="s">
        <v>225</v>
      </c>
      <c r="B7" s="218" t="s">
        <v>203</v>
      </c>
      <c r="C7" s="218">
        <v>240.0</v>
      </c>
      <c r="D7" s="219">
        <v>330.47</v>
      </c>
      <c r="E7" s="219">
        <f t="shared" si="1"/>
        <v>49.5705</v>
      </c>
      <c r="F7" s="219">
        <f t="shared" si="2"/>
        <v>280.8995</v>
      </c>
      <c r="G7" s="227">
        <v>1.0</v>
      </c>
      <c r="H7" s="221">
        <f t="shared" si="3"/>
        <v>1.170414583</v>
      </c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ht="12.0" customHeight="1">
      <c r="A8" s="189" t="s">
        <v>226</v>
      </c>
      <c r="B8" s="30"/>
      <c r="C8" s="30"/>
      <c r="D8" s="30"/>
      <c r="E8" s="30"/>
      <c r="F8" s="30"/>
      <c r="G8" s="31"/>
      <c r="H8" s="228">
        <f>SUM(H3:H7)</f>
        <v>70.76983125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ht="12.0" customHeight="1">
      <c r="A9" s="189" t="s">
        <v>213</v>
      </c>
      <c r="B9" s="30"/>
      <c r="C9" s="30"/>
      <c r="D9" s="30"/>
      <c r="E9" s="30"/>
      <c r="F9" s="30"/>
      <c r="G9" s="33"/>
      <c r="H9" s="229">
        <v>4.0</v>
      </c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ht="12.0" customHeight="1">
      <c r="A10" s="189" t="s">
        <v>201</v>
      </c>
      <c r="B10" s="30"/>
      <c r="C10" s="30"/>
      <c r="D10" s="30"/>
      <c r="E10" s="30"/>
      <c r="F10" s="30"/>
      <c r="G10" s="31"/>
      <c r="H10" s="230">
        <f>H8/H9</f>
        <v>17.69245781</v>
      </c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ht="12.0" customHeight="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ht="12.0" customHeight="1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2.0" customHeight="1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ht="12.0" customHeight="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ht="12.0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 ht="12.0" customHeight="1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ht="12.0" customHeight="1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ht="12.0" customHeight="1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ht="12.0" customHeight="1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ht="12.0" customHeight="1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ht="12.0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ht="12.0" customHeight="1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ht="12.0" customHeight="1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ht="12.0" customHeight="1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ht="12.0" customHeigh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ht="12.0" customHeight="1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ht="12.0" customHeight="1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ht="12.0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ht="12.0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ht="12.0" customHeight="1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ht="12.0" customHeight="1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ht="12.0" customHeigh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ht="12.0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ht="12.0" customHeight="1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ht="12.0" customHeigh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ht="12.0" customHeight="1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ht="12.0" customHeight="1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ht="12.0" customHeight="1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ht="12.0" customHeight="1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ht="12.0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ht="12.0" customHeight="1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ht="12.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ht="12.0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ht="12.0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ht="12.0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ht="12.0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ht="12.0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ht="12.0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ht="12.0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ht="12.0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ht="12.0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ht="12.0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ht="12.0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ht="12.0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ht="12.0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ht="12.0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ht="12.0" customHeigh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ht="12.0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ht="12.0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ht="12.0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ht="12.0" customHeigh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ht="12.0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ht="12.0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ht="12.0" customHeigh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ht="12.0" customHeight="1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ht="12.0" customHeight="1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ht="12.0" customHeight="1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ht="12.0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ht="12.0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ht="12.0" customHeight="1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ht="12.0" customHeight="1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ht="12.0" customHeight="1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ht="12.0" customHeight="1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ht="12.0" customHeight="1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ht="12.0" customHeight="1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ht="12.0" customHeight="1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ht="12.0" customHeight="1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ht="12.0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ht="12.0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ht="12.0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ht="12.0" customHeight="1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ht="12.0" customHeight="1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ht="12.0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ht="12.0" customHeigh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ht="12.0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ht="12.0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ht="12.0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ht="12.0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ht="12.0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ht="12.0" customHeight="1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ht="12.0" customHeight="1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ht="12.0" customHeight="1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ht="12.0" customHeight="1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ht="12.0" customHeight="1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ht="12.0" customHeight="1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ht="12.0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ht="12.0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ht="12.0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ht="12.0" customHeight="1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ht="12.0" customHeight="1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ht="12.0" customHeight="1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ht="12.0" customHeight="1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ht="12.0" customHeight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ht="12.0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ht="12.0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ht="12.0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ht="12.0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ht="12.0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ht="12.0" customHeight="1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ht="12.0" customHeight="1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ht="12.0" customHeight="1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ht="12.0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ht="12.0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ht="12.0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ht="12.0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ht="12.0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ht="12.0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ht="12.0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ht="12.0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ht="12.0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ht="12.0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ht="12.0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ht="12.0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ht="12.0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ht="12.0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ht="12.0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ht="12.0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ht="12.0" customHeight="1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ht="12.0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ht="12.0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ht="12.0" customHeight="1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ht="12.0" customHeight="1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ht="12.0" customHeight="1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ht="12.0" customHeight="1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ht="12.0" customHeight="1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ht="12.0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ht="12.0" customHeight="1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ht="12.0" customHeight="1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ht="12.0" customHeight="1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ht="12.0" customHeight="1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ht="12.0" customHeight="1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ht="12.0" customHeight="1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ht="12.0" customHeight="1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ht="12.0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ht="12.0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ht="12.0" customHeight="1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ht="12.0" customHeight="1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ht="12.0" customHeight="1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ht="12.0" customHeight="1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ht="12.0" customHeight="1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ht="12.0" customHeight="1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ht="12.0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ht="12.0" customHeight="1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ht="12.0" customHeight="1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ht="12.0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ht="12.0" customHeight="1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ht="12.0" customHeight="1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ht="12.0" customHeight="1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ht="12.0" customHeight="1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ht="12.0" customHeight="1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ht="12.0" customHeight="1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ht="12.0" customHeight="1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ht="12.0" customHeight="1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ht="12.0" customHeight="1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ht="12.0" customHeight="1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ht="12.0" customHeight="1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ht="12.0" customHeight="1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ht="12.0" customHeight="1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ht="12.0" customHeight="1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ht="12.0" customHeight="1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ht="12.0" customHeight="1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ht="12.0" customHeight="1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ht="12.0" customHeight="1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ht="12.0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ht="12.0" customHeight="1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ht="12.0" customHeight="1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ht="12.0" customHeight="1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ht="12.0" customHeight="1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ht="12.0" customHeight="1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ht="12.0" customHeight="1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ht="12.0" customHeight="1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ht="12.0" customHeight="1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ht="12.0" customHeight="1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ht="12.0" customHeight="1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ht="12.0" customHeight="1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ht="12.0" customHeight="1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ht="12.0" customHeight="1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ht="12.0" customHeight="1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ht="12.0" customHeight="1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ht="12.0" customHeight="1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ht="12.0" customHeight="1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ht="12.0" customHeight="1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ht="12.0" customHeight="1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ht="12.0" customHeight="1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ht="12.0" customHeight="1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ht="12.0" customHeight="1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ht="12.0" customHeight="1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ht="12.0" customHeight="1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ht="12.0" customHeight="1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ht="12.0" customHeight="1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ht="12.0" customHeight="1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ht="12.0" customHeight="1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ht="12.0" customHeight="1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ht="12.0" customHeight="1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ht="12.0" customHeight="1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ht="12.0" customHeight="1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ht="12.0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ht="12.0" customHeight="1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ht="12.0" customHeight="1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ht="12.0" customHeight="1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ht="12.0" customHeight="1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ht="12.0" customHeight="1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ht="12.0" customHeight="1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ht="12.0" customHeight="1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ht="12.0" customHeight="1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ht="12.0" customHeight="1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ht="12.0" customHeight="1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ht="12.0" customHeight="1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ht="12.0" customHeight="1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ht="12.0" customHeight="1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ht="12.0" customHeight="1">
      <c r="A221" s="190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  <row r="1001" ht="12.0" customHeight="1">
      <c r="A1001" s="23"/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</row>
  </sheetData>
  <mergeCells count="4">
    <mergeCell ref="A1:H1"/>
    <mergeCell ref="A8:G8"/>
    <mergeCell ref="A9:G9"/>
    <mergeCell ref="A10:G10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